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F41" i="1"/>
  <c r="F40" s="1"/>
  <c r="F23" l="1"/>
</calcChain>
</file>

<file path=xl/sharedStrings.xml><?xml version="1.0" encoding="utf-8"?>
<sst xmlns="http://schemas.openxmlformats.org/spreadsheetml/2006/main" count="172" uniqueCount="79">
  <si>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</si>
  <si>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</si>
  <si>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</si>
  <si>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</si>
  <si>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</si>
  <si>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</si>
  <si>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</si>
  <si>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</si>
  <si>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</si>
  <si>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</si>
  <si>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</si>
  <si>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</si>
  <si>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</si>
  <si>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</si>
  <si>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</si>
  <si>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</si>
  <si>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</si>
  <si>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</si>
  <si>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</si>
  <si>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</si>
  <si>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</si>
  <si>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</si>
  <si>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</si>
  <si>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</si>
  <si>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</si>
  <si>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</si>
  <si>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</si>
  <si>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</si>
  <si>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</si>
  <si>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</si>
  <si>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</si>
  <si>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</si>
  <si>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3</t>
  </si>
  <si>
    <t>к решению Павловского сельского</t>
  </si>
  <si>
    <t>Павловского сельского Совета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</si>
  <si>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</si>
  <si>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</si>
  <si>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</si>
  <si>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Приложение № 4.6</t>
  </si>
  <si>
    <t>Павловская сельская администрация</t>
  </si>
  <si>
    <t>Общегосударственные вопросы</t>
  </si>
  <si>
    <t>01</t>
  </si>
  <si>
    <t>Руководство и управление в сфере установленных функций органов местного самоуправления</t>
  </si>
  <si>
    <t>04</t>
  </si>
  <si>
    <t>27 4 01 80040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</si>
  <si>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</si>
  <si>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</si>
  <si>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</si>
  <si>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</si>
  <si>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</si>
  <si>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27 4 03 81140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</si>
  <si>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</si>
  <si>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</si>
  <si>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</si>
  <si>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</si>
  <si>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27 0 18 83300</t>
  </si>
  <si>
    <t>Закупка товаров, работ и услуг для обеспечения  государственных (муниципальных) нужд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</si>
  <si>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</si>
  <si>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</si>
  <si>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</si>
  <si>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</si>
  <si>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27 4 05 81690</t>
  </si>
  <si>
    <t>Организация и содержание мест захоронения (кладбищ)</t>
  </si>
  <si>
    <t>27 4 05 81710</t>
  </si>
  <si>
    <t>Мероприятия по благоустройству</t>
  </si>
  <si>
    <t>27 4 05 81730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</si>
  <si>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</si>
  <si>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</si>
  <si>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</si>
  <si>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</si>
  <si>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27 4 07 84260</t>
  </si>
  <si>
    <t>Межбюджетные трансферты</t>
  </si>
  <si>
    <t>Иные межбюджетные трансферты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</si>
  <si>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</si>
  <si>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</si>
  <si>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</si>
  <si>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27 4 06 82450</t>
  </si>
  <si>
    <t>Социальное обеспечение и иные выплаты населению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</si>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</sst>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4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tabSelected="1" topLeftCell="A52" workbookViewId="0">
      <selection activeCell="F58" sqref="F58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7:8">
      <c r="G1" s="5" t="s">
        <v>32</v>
      </c>
    </row>
    <row r="2" spans="7:8" ht="17.25" customHeight="1">
      <c r="G2" s="42" t="s">
        <v>33</v>
      </c>
      <c r="H2" s="43"/>
    </row>
    <row r="3" spans="7:8" ht="15" customHeight="1">
      <c r="G3" s="43" t="s">
        <v>23</v>
      </c>
      <c r="H3" s="43"/>
    </row>
    <row r="4" spans="7:8" ht="16.5" customHeight="1">
      <c r="G4" s="43" t="s">
        <v>24</v>
      </c>
      <c r="H4" s="43"/>
    </row>
    <row r="5" spans="7:8" ht="16.5" customHeight="1">
      <c r="G5" s="42" t="s">
        <v>34</v>
      </c>
      <c r="H5" s="43"/>
    </row>
    <row r="6" spans="7:8" ht="15" customHeight="1">
      <c r="G6" s="43" t="s">
        <v>25</v>
      </c>
      <c r="H6" s="43"/>
    </row>
    <row r="7" spans="7:8" ht="14.25" customHeight="1">
      <c r="G7" s="42" t="s">
        <v>35</v>
      </c>
      <c r="H7" s="43"/>
    </row>
    <row r="8" spans="7:8" ht="16.5" customHeight="1">
      <c r="G8" s="43" t="s">
        <v>26</v>
      </c>
      <c r="H8" s="43"/>
    </row>
    <row r="9" spans="7:8" ht="17.25" customHeight="1">
      <c r="G9" s="43" t="s">
        <v>27</v>
      </c>
      <c r="H9" s="43"/>
    </row>
    <row r="10" spans="7:8" ht="18" customHeight="1">
      <c r="G10" s="43" t="s">
        <v>28</v>
      </c>
      <c r="H10" s="43"/>
    </row>
    <row r="12" spans="7:8">
      <c r="G12" s="5" t="s">
        <v>38</v>
      </c>
    </row>
    <row r="13" spans="7:8" ht="16.5" customHeight="1">
      <c r="G13" s="42" t="s">
        <v>36</v>
      </c>
      <c r="H13" s="43"/>
    </row>
    <row r="14" spans="7:8" ht="15.75" customHeight="1">
      <c r="G14" s="42" t="s">
        <v>37</v>
      </c>
      <c r="H14" s="43"/>
    </row>
    <row r="15" spans="7:8" ht="12.75" customHeight="1">
      <c r="G15" s="43" t="s">
        <v>29</v>
      </c>
      <c r="H15" s="43"/>
    </row>
    <row r="16" spans="7:8" ht="18" customHeight="1">
      <c r="G16" s="43" t="s">
        <v>30</v>
      </c>
      <c r="H16" s="43"/>
    </row>
    <row r="17" spans="1:8" ht="17.25" customHeight="1">
      <c r="G17" s="43" t="s">
        <v>31</v>
      </c>
      <c r="H17" s="43"/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44" t="s">
        <v>0</v>
      </c>
      <c r="H18" s="44"/>
    </row>
    <row r="19" spans="1:8" ht="32.25" customHeight="1">
      <c r="A19" s="39" t="s">
        <v>1</v>
      </c>
      <c r="B19" s="39"/>
      <c r="C19" s="39"/>
      <c r="D19" s="39"/>
      <c r="E19" s="39"/>
      <c r="F19" s="39"/>
      <c r="G19" s="39"/>
      <c r="H19" s="39"/>
    </row>
    <row r="20" spans="1:8" ht="15" customHeight="1">
      <c r="A20" s="40" t="s">
        <v>2</v>
      </c>
      <c r="B20" s="40"/>
      <c r="C20" s="40"/>
      <c r="D20" s="40"/>
      <c r="E20" s="40"/>
      <c r="F20" s="40"/>
      <c r="G20" s="40"/>
      <c r="H20" s="40"/>
    </row>
    <row r="21" spans="1:8" ht="15.75">
      <c r="A21" s="6" t="s">
        <v>3</v>
      </c>
      <c r="B21" s="6" t="s">
        <v>4</v>
      </c>
      <c r="C21" s="6" t="s">
        <v>5</v>
      </c>
      <c r="D21" s="6" t="s">
        <v>6</v>
      </c>
      <c r="E21" s="6" t="s">
        <v>7</v>
      </c>
      <c r="F21" s="6" t="s">
        <v>8</v>
      </c>
      <c r="G21" s="6" t="s">
        <v>9</v>
      </c>
      <c r="H21" s="6" t="s">
        <v>10</v>
      </c>
    </row>
    <row r="22" spans="1:8" ht="15.75">
      <c r="A22" s="6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</row>
    <row r="23" spans="1:8" ht="31.5">
      <c r="A23" s="7" t="s">
        <v>39</v>
      </c>
      <c r="B23" s="8" t="s">
        <v>0</v>
      </c>
      <c r="C23" s="8" t="s">
        <v>0</v>
      </c>
      <c r="D23" s="9" t="s">
        <v>0</v>
      </c>
      <c r="E23" s="9" t="s">
        <v>0</v>
      </c>
      <c r="F23" s="10">
        <f>F24+F30+F35+F40+F51+F56</f>
        <v>390100</v>
      </c>
      <c r="G23" s="10">
        <v>0</v>
      </c>
      <c r="H23" s="10">
        <v>0</v>
      </c>
    </row>
    <row r="24" spans="1:8" ht="15.75">
      <c r="A24" s="11" t="s">
        <v>40</v>
      </c>
      <c r="B24" s="12" t="s">
        <v>41</v>
      </c>
      <c r="C24" s="13" t="s">
        <v>0</v>
      </c>
      <c r="D24" s="13" t="s">
        <v>0</v>
      </c>
      <c r="E24" s="13" t="s">
        <v>0</v>
      </c>
      <c r="F24" s="10">
        <v>63200</v>
      </c>
      <c r="G24" s="10">
        <v>0</v>
      </c>
      <c r="H24" s="10">
        <v>0</v>
      </c>
    </row>
    <row r="25" spans="1:8" ht="47.25">
      <c r="A25" s="14" t="s">
        <v>42</v>
      </c>
      <c r="B25" s="15" t="s">
        <v>41</v>
      </c>
      <c r="C25" s="16" t="s">
        <v>43</v>
      </c>
      <c r="D25" s="17" t="s">
        <v>44</v>
      </c>
      <c r="E25" s="18"/>
      <c r="F25" s="19">
        <v>-95000</v>
      </c>
      <c r="G25" s="20">
        <v>0</v>
      </c>
      <c r="H25" s="20">
        <v>0</v>
      </c>
    </row>
    <row r="26" spans="1:8" ht="110.25">
      <c r="A26" s="14" t="s">
        <v>20</v>
      </c>
      <c r="B26" s="15" t="s">
        <v>41</v>
      </c>
      <c r="C26" s="16" t="s">
        <v>43</v>
      </c>
      <c r="D26" s="17" t="s">
        <v>44</v>
      </c>
      <c r="E26" s="17">
        <v>100</v>
      </c>
      <c r="F26" s="19">
        <v>-95000</v>
      </c>
      <c r="G26" s="20">
        <v>0</v>
      </c>
      <c r="H26" s="20">
        <v>0</v>
      </c>
    </row>
    <row r="27" spans="1:8" ht="47.25">
      <c r="A27" s="14" t="s">
        <v>21</v>
      </c>
      <c r="B27" s="15" t="s">
        <v>41</v>
      </c>
      <c r="C27" s="16" t="s">
        <v>43</v>
      </c>
      <c r="D27" s="17" t="s">
        <v>44</v>
      </c>
      <c r="E27" s="17">
        <v>120</v>
      </c>
      <c r="F27" s="19">
        <v>-95000</v>
      </c>
      <c r="G27" s="20">
        <v>0</v>
      </c>
      <c r="H27" s="20">
        <v>0</v>
      </c>
    </row>
    <row r="28" spans="1:8" ht="47.25">
      <c r="A28" s="14" t="s">
        <v>45</v>
      </c>
      <c r="B28" s="15" t="s">
        <v>41</v>
      </c>
      <c r="C28" s="16" t="s">
        <v>43</v>
      </c>
      <c r="D28" s="17" t="s">
        <v>44</v>
      </c>
      <c r="E28" s="17">
        <v>200</v>
      </c>
      <c r="F28" s="19">
        <v>158200</v>
      </c>
      <c r="G28" s="20">
        <v>0</v>
      </c>
      <c r="H28" s="20">
        <v>0</v>
      </c>
    </row>
    <row r="29" spans="1:8" ht="47.25">
      <c r="A29" s="14" t="s">
        <v>46</v>
      </c>
      <c r="B29" s="15" t="s">
        <v>41</v>
      </c>
      <c r="C29" s="16" t="s">
        <v>43</v>
      </c>
      <c r="D29" s="17" t="s">
        <v>44</v>
      </c>
      <c r="E29" s="17">
        <v>240</v>
      </c>
      <c r="F29" s="19">
        <v>158200</v>
      </c>
      <c r="G29" s="20">
        <v>0</v>
      </c>
      <c r="H29" s="20">
        <v>0</v>
      </c>
    </row>
    <row r="30" spans="1:8" ht="28.5">
      <c r="A30" s="21" t="s">
        <v>47</v>
      </c>
      <c r="B30" s="22" t="s">
        <v>19</v>
      </c>
      <c r="C30" s="23"/>
      <c r="D30" s="18"/>
      <c r="E30" s="18"/>
      <c r="F30" s="24">
        <v>-29800</v>
      </c>
      <c r="G30" s="10">
        <v>0</v>
      </c>
      <c r="H30" s="10">
        <v>0</v>
      </c>
    </row>
    <row r="31" spans="1:8" ht="63">
      <c r="A31" s="14" t="s">
        <v>48</v>
      </c>
      <c r="B31" s="16" t="s">
        <v>19</v>
      </c>
      <c r="C31" s="16">
        <v>10</v>
      </c>
      <c r="D31" s="18"/>
      <c r="E31" s="18"/>
      <c r="F31" s="19">
        <v>-29800</v>
      </c>
      <c r="G31" s="20">
        <v>0</v>
      </c>
      <c r="H31" s="20">
        <v>0</v>
      </c>
    </row>
    <row r="32" spans="1:8" ht="31.5">
      <c r="A32" s="14" t="s">
        <v>49</v>
      </c>
      <c r="B32" s="16" t="s">
        <v>19</v>
      </c>
      <c r="C32" s="16">
        <v>10</v>
      </c>
      <c r="D32" s="17" t="s">
        <v>50</v>
      </c>
      <c r="E32" s="18"/>
      <c r="F32" s="19">
        <v>-29800</v>
      </c>
      <c r="G32" s="20">
        <v>0</v>
      </c>
      <c r="H32" s="20">
        <v>0</v>
      </c>
    </row>
    <row r="33" spans="1:8" ht="47.25">
      <c r="A33" s="14" t="s">
        <v>45</v>
      </c>
      <c r="B33" s="16" t="s">
        <v>19</v>
      </c>
      <c r="C33" s="16">
        <v>10</v>
      </c>
      <c r="D33" s="17" t="s">
        <v>50</v>
      </c>
      <c r="E33" s="17">
        <v>200</v>
      </c>
      <c r="F33" s="19">
        <v>-29800</v>
      </c>
      <c r="G33" s="20">
        <v>0</v>
      </c>
      <c r="H33" s="20">
        <v>0</v>
      </c>
    </row>
    <row r="34" spans="1:8" ht="47.25">
      <c r="A34" s="25" t="s">
        <v>46</v>
      </c>
      <c r="B34" s="16" t="s">
        <v>19</v>
      </c>
      <c r="C34" s="26">
        <v>10</v>
      </c>
      <c r="D34" s="27" t="s">
        <v>50</v>
      </c>
      <c r="E34" s="27">
        <v>240</v>
      </c>
      <c r="F34" s="19">
        <v>-29800</v>
      </c>
      <c r="G34" s="20">
        <v>0</v>
      </c>
      <c r="H34" s="20">
        <v>0</v>
      </c>
    </row>
    <row r="35" spans="1:8" ht="15.75">
      <c r="A35" s="28" t="s">
        <v>51</v>
      </c>
      <c r="B35" s="29" t="s">
        <v>43</v>
      </c>
      <c r="C35" s="29"/>
      <c r="D35" s="30"/>
      <c r="E35" s="30"/>
      <c r="F35" s="24">
        <v>-3200</v>
      </c>
      <c r="G35" s="10">
        <v>0</v>
      </c>
      <c r="H35" s="10">
        <v>0</v>
      </c>
    </row>
    <row r="36" spans="1:8" ht="15.75">
      <c r="A36" s="31" t="s">
        <v>52</v>
      </c>
      <c r="B36" s="32" t="s">
        <v>43</v>
      </c>
      <c r="C36" s="32" t="s">
        <v>53</v>
      </c>
      <c r="D36" s="33"/>
      <c r="E36" s="34"/>
      <c r="F36" s="19">
        <v>-3200</v>
      </c>
      <c r="G36" s="20">
        <v>0</v>
      </c>
      <c r="H36" s="20">
        <v>0</v>
      </c>
    </row>
    <row r="37" spans="1:8" ht="47.25">
      <c r="A37" s="31" t="s">
        <v>54</v>
      </c>
      <c r="B37" s="32" t="s">
        <v>43</v>
      </c>
      <c r="C37" s="32" t="s">
        <v>53</v>
      </c>
      <c r="D37" s="33" t="s">
        <v>55</v>
      </c>
      <c r="E37" s="34"/>
      <c r="F37" s="19">
        <v>-3200</v>
      </c>
      <c r="G37" s="20">
        <v>0</v>
      </c>
      <c r="H37" s="20">
        <v>0</v>
      </c>
    </row>
    <row r="38" spans="1:8" ht="47.25">
      <c r="A38" s="31" t="s">
        <v>56</v>
      </c>
      <c r="B38" s="32" t="s">
        <v>43</v>
      </c>
      <c r="C38" s="32" t="s">
        <v>53</v>
      </c>
      <c r="D38" s="33" t="s">
        <v>55</v>
      </c>
      <c r="E38" s="33">
        <v>200</v>
      </c>
      <c r="F38" s="19">
        <v>-3200</v>
      </c>
      <c r="G38" s="20">
        <v>0</v>
      </c>
      <c r="H38" s="20">
        <v>0</v>
      </c>
    </row>
    <row r="39" spans="1:8" ht="47.25">
      <c r="A39" s="31" t="s">
        <v>46</v>
      </c>
      <c r="B39" s="32" t="s">
        <v>43</v>
      </c>
      <c r="C39" s="32" t="s">
        <v>53</v>
      </c>
      <c r="D39" s="33" t="s">
        <v>55</v>
      </c>
      <c r="E39" s="33">
        <v>240</v>
      </c>
      <c r="F39" s="19">
        <v>-3200</v>
      </c>
      <c r="G39" s="20">
        <v>0</v>
      </c>
      <c r="H39" s="20">
        <v>0</v>
      </c>
    </row>
    <row r="40" spans="1:8" ht="15.75">
      <c r="A40" s="35" t="s">
        <v>57</v>
      </c>
      <c r="B40" s="22" t="s">
        <v>58</v>
      </c>
      <c r="C40" s="36"/>
      <c r="D40" s="37"/>
      <c r="E40" s="37"/>
      <c r="F40" s="24">
        <f>F41</f>
        <v>139880</v>
      </c>
      <c r="G40" s="10">
        <v>0</v>
      </c>
      <c r="H40" s="10">
        <v>0</v>
      </c>
    </row>
    <row r="41" spans="1:8" ht="15.75">
      <c r="A41" s="14" t="s">
        <v>59</v>
      </c>
      <c r="B41" s="16" t="s">
        <v>58</v>
      </c>
      <c r="C41" s="38" t="s">
        <v>19</v>
      </c>
      <c r="D41" s="18"/>
      <c r="E41" s="18"/>
      <c r="F41" s="19">
        <f>F42+F45+F48</f>
        <v>139880</v>
      </c>
      <c r="G41" s="20">
        <v>0</v>
      </c>
      <c r="H41" s="20">
        <v>0</v>
      </c>
    </row>
    <row r="42" spans="1:8" ht="31.5">
      <c r="A42" s="14" t="s">
        <v>60</v>
      </c>
      <c r="B42" s="38" t="s">
        <v>58</v>
      </c>
      <c r="C42" s="38" t="s">
        <v>19</v>
      </c>
      <c r="D42" s="17" t="s">
        <v>61</v>
      </c>
      <c r="E42" s="18"/>
      <c r="F42" s="19">
        <v>44400</v>
      </c>
      <c r="G42" s="20">
        <v>0</v>
      </c>
      <c r="H42" s="20">
        <v>0</v>
      </c>
    </row>
    <row r="43" spans="1:8" ht="47.25">
      <c r="A43" s="14" t="s">
        <v>45</v>
      </c>
      <c r="B43" s="38" t="s">
        <v>58</v>
      </c>
      <c r="C43" s="38" t="s">
        <v>19</v>
      </c>
      <c r="D43" s="17" t="s">
        <v>61</v>
      </c>
      <c r="E43" s="17">
        <v>200</v>
      </c>
      <c r="F43" s="19">
        <v>44400</v>
      </c>
      <c r="G43" s="20">
        <v>0</v>
      </c>
      <c r="H43" s="20">
        <v>0</v>
      </c>
    </row>
    <row r="44" spans="1:8" ht="47.25">
      <c r="A44" s="14" t="s">
        <v>46</v>
      </c>
      <c r="B44" s="38" t="s">
        <v>58</v>
      </c>
      <c r="C44" s="38" t="s">
        <v>19</v>
      </c>
      <c r="D44" s="17" t="s">
        <v>61</v>
      </c>
      <c r="E44" s="17">
        <v>240</v>
      </c>
      <c r="F44" s="19">
        <v>44400</v>
      </c>
      <c r="G44" s="20">
        <v>0</v>
      </c>
      <c r="H44" s="20">
        <v>0</v>
      </c>
    </row>
    <row r="45" spans="1:8" ht="31.5">
      <c r="A45" s="14" t="s">
        <v>62</v>
      </c>
      <c r="B45" s="38" t="s">
        <v>58</v>
      </c>
      <c r="C45" s="38" t="s">
        <v>19</v>
      </c>
      <c r="D45" s="17" t="s">
        <v>63</v>
      </c>
      <c r="E45" s="18"/>
      <c r="F45" s="19">
        <v>115580</v>
      </c>
      <c r="G45" s="20">
        <v>0</v>
      </c>
      <c r="H45" s="20">
        <v>0</v>
      </c>
    </row>
    <row r="46" spans="1:8" ht="47.25">
      <c r="A46" s="14" t="s">
        <v>45</v>
      </c>
      <c r="B46" s="38" t="s">
        <v>58</v>
      </c>
      <c r="C46" s="38" t="s">
        <v>19</v>
      </c>
      <c r="D46" s="17" t="s">
        <v>63</v>
      </c>
      <c r="E46" s="17">
        <v>200</v>
      </c>
      <c r="F46" s="19">
        <v>115580</v>
      </c>
      <c r="G46" s="20">
        <v>0</v>
      </c>
      <c r="H46" s="20">
        <v>0</v>
      </c>
    </row>
    <row r="47" spans="1:8" ht="47.25">
      <c r="A47" s="14" t="s">
        <v>46</v>
      </c>
      <c r="B47" s="38" t="s">
        <v>58</v>
      </c>
      <c r="C47" s="38" t="s">
        <v>19</v>
      </c>
      <c r="D47" s="17" t="s">
        <v>63</v>
      </c>
      <c r="E47" s="17">
        <v>240</v>
      </c>
      <c r="F47" s="19">
        <v>115580</v>
      </c>
      <c r="G47" s="20">
        <v>0</v>
      </c>
      <c r="H47" s="20">
        <v>0</v>
      </c>
    </row>
    <row r="48" spans="1:8" ht="15.75">
      <c r="A48" s="14" t="s">
        <v>64</v>
      </c>
      <c r="B48" s="38" t="s">
        <v>58</v>
      </c>
      <c r="C48" s="38" t="s">
        <v>19</v>
      </c>
      <c r="D48" s="17" t="s">
        <v>65</v>
      </c>
      <c r="E48" s="18"/>
      <c r="F48" s="19">
        <v>-20100</v>
      </c>
      <c r="G48" s="20">
        <v>0</v>
      </c>
      <c r="H48" s="20">
        <v>0</v>
      </c>
    </row>
    <row r="49" spans="1:8" ht="47.25">
      <c r="A49" s="14" t="s">
        <v>45</v>
      </c>
      <c r="B49" s="38" t="s">
        <v>58</v>
      </c>
      <c r="C49" s="38" t="s">
        <v>19</v>
      </c>
      <c r="D49" s="17" t="s">
        <v>65</v>
      </c>
      <c r="E49" s="17">
        <v>200</v>
      </c>
      <c r="F49" s="19">
        <v>-20100</v>
      </c>
      <c r="G49" s="20">
        <v>0</v>
      </c>
      <c r="H49" s="20">
        <v>0</v>
      </c>
    </row>
    <row r="50" spans="1:8" ht="47.25">
      <c r="A50" s="14" t="s">
        <v>46</v>
      </c>
      <c r="B50" s="38" t="s">
        <v>58</v>
      </c>
      <c r="C50" s="38" t="s">
        <v>19</v>
      </c>
      <c r="D50" s="17" t="s">
        <v>65</v>
      </c>
      <c r="E50" s="17">
        <v>240</v>
      </c>
      <c r="F50" s="19">
        <v>-20100</v>
      </c>
      <c r="G50" s="20">
        <v>0</v>
      </c>
      <c r="H50" s="20">
        <v>0</v>
      </c>
    </row>
    <row r="51" spans="1:8" ht="15.75">
      <c r="A51" s="35" t="s">
        <v>66</v>
      </c>
      <c r="B51" s="22" t="s">
        <v>67</v>
      </c>
      <c r="C51" s="36"/>
      <c r="D51" s="37"/>
      <c r="E51" s="37"/>
      <c r="F51" s="24">
        <v>220000</v>
      </c>
      <c r="G51" s="10">
        <v>0</v>
      </c>
      <c r="H51" s="10">
        <v>0</v>
      </c>
    </row>
    <row r="52" spans="1:8" ht="15.75">
      <c r="A52" s="14" t="s">
        <v>68</v>
      </c>
      <c r="B52" s="16" t="s">
        <v>67</v>
      </c>
      <c r="C52" s="16" t="s">
        <v>41</v>
      </c>
      <c r="D52" s="18"/>
      <c r="E52" s="18"/>
      <c r="F52" s="19">
        <v>220000</v>
      </c>
      <c r="G52" s="20">
        <v>0</v>
      </c>
      <c r="H52" s="20">
        <v>0</v>
      </c>
    </row>
    <row r="53" spans="1:8" ht="126">
      <c r="A53" s="14" t="s">
        <v>69</v>
      </c>
      <c r="B53" s="16" t="s">
        <v>67</v>
      </c>
      <c r="C53" s="16" t="s">
        <v>41</v>
      </c>
      <c r="D53" s="17" t="s">
        <v>70</v>
      </c>
      <c r="E53" s="18"/>
      <c r="F53" s="19">
        <v>220000</v>
      </c>
      <c r="G53" s="20">
        <v>0</v>
      </c>
      <c r="H53" s="20">
        <v>0</v>
      </c>
    </row>
    <row r="54" spans="1:8" ht="15.75">
      <c r="A54" s="14" t="s">
        <v>71</v>
      </c>
      <c r="B54" s="16" t="s">
        <v>67</v>
      </c>
      <c r="C54" s="16" t="s">
        <v>41</v>
      </c>
      <c r="D54" s="17" t="s">
        <v>70</v>
      </c>
      <c r="E54" s="17">
        <v>500</v>
      </c>
      <c r="F54" s="19">
        <v>220000</v>
      </c>
      <c r="G54" s="20">
        <v>0</v>
      </c>
      <c r="H54" s="20">
        <v>0</v>
      </c>
    </row>
    <row r="55" spans="1:8" ht="15.75">
      <c r="A55" s="14" t="s">
        <v>72</v>
      </c>
      <c r="B55" s="16" t="s">
        <v>67</v>
      </c>
      <c r="C55" s="16" t="s">
        <v>41</v>
      </c>
      <c r="D55" s="17" t="s">
        <v>70</v>
      </c>
      <c r="E55" s="17">
        <v>540</v>
      </c>
      <c r="F55" s="19">
        <v>220000</v>
      </c>
      <c r="G55" s="20">
        <v>0</v>
      </c>
      <c r="H55" s="20">
        <v>0</v>
      </c>
    </row>
    <row r="56" spans="1:8" ht="15.75">
      <c r="A56" s="35" t="s">
        <v>73</v>
      </c>
      <c r="B56" s="22">
        <v>10</v>
      </c>
      <c r="C56" s="36"/>
      <c r="D56" s="37"/>
      <c r="E56" s="37"/>
      <c r="F56" s="24">
        <v>20</v>
      </c>
      <c r="G56" s="20">
        <v>0</v>
      </c>
      <c r="H56" s="20">
        <v>0</v>
      </c>
    </row>
    <row r="57" spans="1:8" ht="15.75">
      <c r="A57" s="14" t="s">
        <v>74</v>
      </c>
      <c r="B57" s="16">
        <v>10</v>
      </c>
      <c r="C57" s="16" t="s">
        <v>41</v>
      </c>
      <c r="D57" s="18"/>
      <c r="E57" s="18"/>
      <c r="F57" s="19">
        <v>20</v>
      </c>
      <c r="G57" s="20">
        <v>0</v>
      </c>
      <c r="H57" s="20">
        <v>0</v>
      </c>
    </row>
    <row r="58" spans="1:8" ht="31.5">
      <c r="A58" s="14" t="s">
        <v>75</v>
      </c>
      <c r="B58" s="16">
        <v>10</v>
      </c>
      <c r="C58" s="16" t="s">
        <v>41</v>
      </c>
      <c r="D58" s="17" t="s">
        <v>76</v>
      </c>
      <c r="E58" s="18"/>
      <c r="F58" s="19">
        <v>20</v>
      </c>
      <c r="G58" s="20">
        <v>0</v>
      </c>
      <c r="H58" s="20">
        <v>0</v>
      </c>
    </row>
    <row r="59" spans="1:8" ht="31.5">
      <c r="A59" s="14" t="s">
        <v>77</v>
      </c>
      <c r="B59" s="16">
        <v>10</v>
      </c>
      <c r="C59" s="16" t="s">
        <v>41</v>
      </c>
      <c r="D59" s="17" t="s">
        <v>76</v>
      </c>
      <c r="E59" s="17">
        <v>300</v>
      </c>
      <c r="F59" s="19">
        <v>20</v>
      </c>
      <c r="G59" s="20">
        <v>0</v>
      </c>
      <c r="H59" s="20">
        <v>0</v>
      </c>
    </row>
    <row r="60" spans="1:8" ht="31.5">
      <c r="A60" s="14" t="s">
        <v>78</v>
      </c>
      <c r="B60" s="16">
        <v>10</v>
      </c>
      <c r="C60" s="16" t="s">
        <v>41</v>
      </c>
      <c r="D60" s="17" t="s">
        <v>76</v>
      </c>
      <c r="E60" s="17">
        <v>320</v>
      </c>
      <c r="F60" s="19">
        <v>20</v>
      </c>
      <c r="G60" s="20">
        <v>0</v>
      </c>
      <c r="H60" s="20">
        <v>0</v>
      </c>
    </row>
    <row r="61" spans="1:8" ht="15.75">
      <c r="A61" s="41" t="s">
        <v>22</v>
      </c>
      <c r="B61" s="41"/>
      <c r="C61" s="41"/>
      <c r="D61" s="41"/>
      <c r="E61" s="41"/>
      <c r="F61" s="4">
        <v>390100</v>
      </c>
      <c r="G61" s="4">
        <v>0</v>
      </c>
      <c r="H61" s="4">
        <v>0</v>
      </c>
    </row>
  </sheetData>
  <mergeCells count="18">
    <mergeCell ref="G17:H17"/>
    <mergeCell ref="G18:H18"/>
    <mergeCell ref="A19:H19"/>
    <mergeCell ref="A20:H20"/>
    <mergeCell ref="A61:E61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3:H13"/>
    <mergeCell ref="G14:H14"/>
    <mergeCell ref="G15:H15"/>
    <mergeCell ref="G16:H16"/>
  </mergeCells>
  <pageMargins left="0.39370078740157483" right="0.19685039370078741" top="0.35433070866141736" bottom="0.31496062992125984" header="0.31496062992125984" footer="0.31496062992125984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2022-12-05T11:23:14Z</dcterms:modified>
</cp:coreProperties>
</file>